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1" sheetId="1" r:id="rId1"/>
  </sheets>
  <calcPr calcId="124519"/>
</workbook>
</file>

<file path=xl/calcChain.xml><?xml version="1.0" encoding="utf-8"?>
<calcChain xmlns="http://schemas.openxmlformats.org/spreadsheetml/2006/main">
  <c r="C43" i="1"/>
  <c r="C42"/>
  <c r="C41"/>
  <c r="C40"/>
  <c r="C50"/>
  <c r="C30"/>
  <c r="C29"/>
  <c r="C28"/>
  <c r="C27"/>
  <c r="C26"/>
  <c r="C25"/>
  <c r="C24"/>
  <c r="C23"/>
  <c r="C33"/>
  <c r="C15"/>
  <c r="C14"/>
  <c r="C13"/>
  <c r="C12"/>
  <c r="C11"/>
  <c r="C10"/>
  <c r="C9"/>
  <c r="C8"/>
  <c r="C7"/>
  <c r="C6"/>
  <c r="C16"/>
  <c r="B40"/>
  <c r="D40" s="1"/>
  <c r="B23"/>
  <c r="D23" s="1"/>
  <c r="B6"/>
  <c r="B24" l="1"/>
  <c r="B25"/>
  <c r="B26"/>
  <c r="B27"/>
  <c r="B28"/>
  <c r="B29"/>
  <c r="B30"/>
  <c r="B31"/>
  <c r="B32"/>
  <c r="D6"/>
  <c r="B14"/>
  <c r="B12"/>
  <c r="B10"/>
  <c r="B8"/>
  <c r="B15"/>
  <c r="B13"/>
  <c r="B11"/>
  <c r="B9"/>
  <c r="B7"/>
  <c r="D41"/>
  <c r="E41" s="1"/>
  <c r="D42"/>
  <c r="E42" s="1"/>
  <c r="D43"/>
  <c r="E43" s="1"/>
  <c r="D44"/>
  <c r="E44" s="1"/>
  <c r="D45"/>
  <c r="E45" s="1"/>
  <c r="D46"/>
  <c r="E46" s="1"/>
  <c r="D47"/>
  <c r="E47" s="1"/>
  <c r="D48"/>
  <c r="E48" s="1"/>
  <c r="D49"/>
  <c r="E49" s="1"/>
  <c r="D24"/>
  <c r="E24" s="1"/>
  <c r="D25"/>
  <c r="E25" s="1"/>
  <c r="D26"/>
  <c r="E26" s="1"/>
  <c r="D27"/>
  <c r="E27" s="1"/>
  <c r="D28"/>
  <c r="E28" s="1"/>
  <c r="D29"/>
  <c r="E29" s="1"/>
  <c r="D30"/>
  <c r="E30" s="1"/>
  <c r="D31"/>
  <c r="E31" s="1"/>
  <c r="D32"/>
  <c r="E32" s="1"/>
  <c r="D7"/>
  <c r="E7" s="1"/>
  <c r="D8"/>
  <c r="E8" s="1"/>
  <c r="D9"/>
  <c r="E9" s="1"/>
  <c r="D10"/>
  <c r="E10" s="1"/>
  <c r="D11"/>
  <c r="E11" s="1"/>
  <c r="D12"/>
  <c r="E12" s="1"/>
  <c r="D13"/>
  <c r="E13" s="1"/>
  <c r="D14"/>
  <c r="E14" s="1"/>
  <c r="D15"/>
  <c r="E15" s="1"/>
  <c r="D16"/>
  <c r="D33" l="1"/>
  <c r="D50"/>
  <c r="E40"/>
  <c r="E50" s="1"/>
  <c r="H19" s="1"/>
  <c r="I19" s="1"/>
  <c r="E6"/>
  <c r="E16" s="1"/>
  <c r="H17" s="1"/>
  <c r="I17" s="1"/>
  <c r="E23"/>
  <c r="E33" s="1"/>
  <c r="H18" s="1"/>
  <c r="I18" s="1"/>
</calcChain>
</file>

<file path=xl/sharedStrings.xml><?xml version="1.0" encoding="utf-8"?>
<sst xmlns="http://schemas.openxmlformats.org/spreadsheetml/2006/main" count="30" uniqueCount="14">
  <si>
    <t>العائد الناجم من الاستثمار</t>
  </si>
  <si>
    <t>مقام</t>
  </si>
  <si>
    <t>التدفقات النقدية</t>
  </si>
  <si>
    <t>الحالة الاولى</t>
  </si>
  <si>
    <t>الحالة الثانية</t>
  </si>
  <si>
    <t>الحالة الثالثة</t>
  </si>
  <si>
    <t>السنة</t>
  </si>
  <si>
    <t>فنرة الاستثمار</t>
  </si>
  <si>
    <t>الربح</t>
  </si>
  <si>
    <t>نسبة العائد</t>
  </si>
  <si>
    <t xml:space="preserve">قيمة </t>
  </si>
  <si>
    <t>تكلفة</t>
  </si>
  <si>
    <t>فتره  / سنة</t>
  </si>
  <si>
    <t>الندفق محسوما</t>
  </si>
</sst>
</file>

<file path=xl/styles.xml><?xml version="1.0" encoding="utf-8"?>
<styleSheet xmlns="http://schemas.openxmlformats.org/spreadsheetml/2006/main">
  <numFmts count="5">
    <numFmt numFmtId="43" formatCode="_-* #,##0.00_-;_-* #,##0.00\-;_-* &quot;-&quot;??_-;_-@_-"/>
    <numFmt numFmtId="164" formatCode="_-* #,##0_-;_-* #,##0\-;_-* &quot;-&quot;??_-;_-@_-"/>
    <numFmt numFmtId="165" formatCode="0.0000000"/>
    <numFmt numFmtId="166" formatCode="0.0000"/>
    <numFmt numFmtId="167" formatCode="_-* #,##0.0000_-;_-* #,##0.0000\-;_-* &quot;-&quot;??_-;_-@_-"/>
  </numFmts>
  <fonts count="3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0" xfId="0"/>
    <xf numFmtId="164" fontId="1" fillId="0" borderId="0" xfId="1" applyNumberFormat="1" applyFont="1"/>
    <xf numFmtId="0" fontId="0" fillId="0" borderId="0" xfId="0" applyFont="1"/>
    <xf numFmtId="165" fontId="0" fillId="0" borderId="1" xfId="0" applyNumberFormat="1" applyBorder="1"/>
    <xf numFmtId="166" fontId="0" fillId="0" borderId="1" xfId="0" applyNumberFormat="1" applyBorder="1"/>
    <xf numFmtId="164" fontId="0" fillId="0" borderId="1" xfId="1" applyNumberFormat="1" applyFont="1" applyBorder="1"/>
    <xf numFmtId="167" fontId="0" fillId="0" borderId="1" xfId="1" applyNumberFormat="1" applyFont="1" applyBorder="1"/>
    <xf numFmtId="0" fontId="0" fillId="2" borderId="1" xfId="0" applyFill="1" applyBorder="1" applyAlignment="1">
      <alignment horizontal="center" vertical="center"/>
    </xf>
    <xf numFmtId="0" fontId="2" fillId="3" borderId="0" xfId="0" applyFont="1" applyFill="1"/>
    <xf numFmtId="167" fontId="0" fillId="0" borderId="0" xfId="1" applyNumberFormat="1" applyFont="1" applyBorder="1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5" fontId="0" fillId="0" borderId="0" xfId="0" applyNumberFormat="1"/>
    <xf numFmtId="167" fontId="0" fillId="0" borderId="1" xfId="1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43" fontId="0" fillId="0" borderId="1" xfId="0" applyNumberFormat="1" applyBorder="1" applyAlignment="1">
      <alignment horizontal="center"/>
    </xf>
    <xf numFmtId="10" fontId="0" fillId="0" borderId="1" xfId="2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0"/>
  <sheetViews>
    <sheetView tabSelected="1" topLeftCell="A4" workbookViewId="0">
      <selection activeCell="F34" sqref="F34"/>
    </sheetView>
  </sheetViews>
  <sheetFormatPr defaultRowHeight="14.25"/>
  <cols>
    <col min="1" max="1" width="6.25" style="4" customWidth="1"/>
    <col min="2" max="2" width="9.375" bestFit="1" customWidth="1"/>
    <col min="3" max="3" width="9.625" bestFit="1" customWidth="1"/>
    <col min="4" max="4" width="12.125" bestFit="1" customWidth="1"/>
    <col min="5" max="5" width="20.625" bestFit="1" customWidth="1"/>
    <col min="7" max="7" width="9.125" bestFit="1" customWidth="1"/>
    <col min="8" max="8" width="12.125" bestFit="1" customWidth="1"/>
  </cols>
  <sheetData>
    <row r="1" spans="1:9" ht="15">
      <c r="A1" s="12"/>
      <c r="B1" s="12"/>
      <c r="C1" s="12"/>
      <c r="D1" s="12"/>
      <c r="E1" s="12" t="s">
        <v>3</v>
      </c>
    </row>
    <row r="2" spans="1:9">
      <c r="A2"/>
      <c r="D2" s="5">
        <v>54575</v>
      </c>
      <c r="E2" s="6" t="s">
        <v>10</v>
      </c>
    </row>
    <row r="3" spans="1:9">
      <c r="A3"/>
      <c r="D3" s="5">
        <v>37000</v>
      </c>
      <c r="E3" s="6" t="s">
        <v>11</v>
      </c>
    </row>
    <row r="4" spans="1:9">
      <c r="A4"/>
      <c r="D4" s="6">
        <v>10</v>
      </c>
      <c r="E4" s="6" t="s">
        <v>12</v>
      </c>
    </row>
    <row r="5" spans="1:9">
      <c r="A5" s="11" t="s">
        <v>6</v>
      </c>
      <c r="B5" s="11" t="s">
        <v>1</v>
      </c>
      <c r="C5" s="11" t="s">
        <v>2</v>
      </c>
      <c r="D5" s="11" t="s">
        <v>13</v>
      </c>
      <c r="E5" s="11" t="s">
        <v>0</v>
      </c>
    </row>
    <row r="6" spans="1:9">
      <c r="A6" s="14">
        <v>1</v>
      </c>
      <c r="B6" s="16">
        <f>(C16/D3)^(1/(D4+1))</f>
        <v>1.0359641557341439</v>
      </c>
      <c r="C6" s="9">
        <f>$C$16/$D$4</f>
        <v>5457.5</v>
      </c>
      <c r="D6" s="8">
        <f>C6/B6</f>
        <v>5268.0394102366417</v>
      </c>
      <c r="E6" s="10">
        <f>C6-D6</f>
        <v>189.46058976335826</v>
      </c>
    </row>
    <row r="7" spans="1:9">
      <c r="A7" s="14">
        <v>2</v>
      </c>
      <c r="B7" s="7">
        <f>$B$6^A7</f>
        <v>1.0732217319659576</v>
      </c>
      <c r="C7" s="9">
        <f t="shared" ref="C7:C15" si="0">$C$16/$D$4</f>
        <v>5457.5</v>
      </c>
      <c r="D7" s="8">
        <f t="shared" ref="D7:D15" si="1">C7/B7</f>
        <v>5085.1560655623316</v>
      </c>
      <c r="E7" s="10">
        <f t="shared" ref="E7:E15" si="2">C7-D7</f>
        <v>372.34393443766839</v>
      </c>
    </row>
    <row r="8" spans="1:9">
      <c r="A8" s="14">
        <v>3</v>
      </c>
      <c r="B8" s="7">
        <f t="shared" ref="B8:B15" si="3">$B$6^A8</f>
        <v>1.1118192454716489</v>
      </c>
      <c r="C8" s="9">
        <f t="shared" si="0"/>
        <v>5457.5</v>
      </c>
      <c r="D8" s="8">
        <f t="shared" si="1"/>
        <v>4908.6216327230904</v>
      </c>
      <c r="E8" s="10">
        <f t="shared" si="2"/>
        <v>548.87836727690956</v>
      </c>
    </row>
    <row r="9" spans="1:9">
      <c r="A9" s="15">
        <v>4</v>
      </c>
      <c r="B9" s="7">
        <f t="shared" si="3"/>
        <v>1.1518048859640098</v>
      </c>
      <c r="C9" s="9">
        <f t="shared" si="0"/>
        <v>5457.5</v>
      </c>
      <c r="D9" s="8">
        <f t="shared" si="1"/>
        <v>4738.2157051993345</v>
      </c>
      <c r="E9" s="10">
        <f t="shared" si="2"/>
        <v>719.28429480066552</v>
      </c>
    </row>
    <row r="10" spans="1:9">
      <c r="A10" s="15">
        <v>5</v>
      </c>
      <c r="B10" s="7">
        <f t="shared" si="3"/>
        <v>1.1932285762581674</v>
      </c>
      <c r="C10" s="9">
        <f t="shared" si="0"/>
        <v>5457.5</v>
      </c>
      <c r="D10" s="8">
        <f t="shared" si="1"/>
        <v>4573.7255280242407</v>
      </c>
      <c r="E10" s="10">
        <f t="shared" si="2"/>
        <v>883.7744719757593</v>
      </c>
    </row>
    <row r="11" spans="1:9">
      <c r="A11" s="15">
        <v>6</v>
      </c>
      <c r="B11" s="7">
        <f t="shared" si="3"/>
        <v>1.2361420346011469</v>
      </c>
      <c r="C11" s="9">
        <f t="shared" si="0"/>
        <v>5457.5</v>
      </c>
      <c r="D11" s="8">
        <f t="shared" si="1"/>
        <v>4414.9457321552172</v>
      </c>
      <c r="E11" s="10">
        <f t="shared" si="2"/>
        <v>1042.5542678447828</v>
      </c>
    </row>
    <row r="12" spans="1:9">
      <c r="A12" s="15">
        <v>7</v>
      </c>
      <c r="B12" s="7">
        <f t="shared" si="3"/>
        <v>1.2805988392430638</v>
      </c>
      <c r="C12" s="9">
        <f t="shared" si="0"/>
        <v>5457.5</v>
      </c>
      <c r="D12" s="8">
        <f t="shared" si="1"/>
        <v>4261.678078066835</v>
      </c>
      <c r="E12" s="10">
        <f t="shared" si="2"/>
        <v>1195.821921933165</v>
      </c>
    </row>
    <row r="13" spans="1:9">
      <c r="A13" s="15">
        <v>8</v>
      </c>
      <c r="B13" s="7">
        <f t="shared" si="3"/>
        <v>1.3266544953305655</v>
      </c>
      <c r="C13" s="9">
        <f t="shared" si="0"/>
        <v>5457.5</v>
      </c>
      <c r="D13" s="8">
        <f t="shared" si="1"/>
        <v>4113.7312082450999</v>
      </c>
      <c r="E13" s="10">
        <f t="shared" si="2"/>
        <v>1343.7687917549001</v>
      </c>
    </row>
    <row r="14" spans="1:9">
      <c r="A14" s="15">
        <v>9</v>
      </c>
      <c r="B14" s="7">
        <f t="shared" si="3"/>
        <v>1.374366504206036</v>
      </c>
      <c r="C14" s="9">
        <f t="shared" si="0"/>
        <v>5457.5</v>
      </c>
      <c r="D14" s="8">
        <f t="shared" si="1"/>
        <v>3970.9204082740416</v>
      </c>
      <c r="E14" s="10">
        <f t="shared" si="2"/>
        <v>1486.5795917259584</v>
      </c>
    </row>
    <row r="15" spans="1:9">
      <c r="A15" s="15">
        <v>10</v>
      </c>
      <c r="B15" s="7">
        <f t="shared" si="3"/>
        <v>1.4237944351990928</v>
      </c>
      <c r="C15" s="9">
        <f t="shared" si="0"/>
        <v>5457.5</v>
      </c>
      <c r="D15" s="8">
        <f t="shared" si="1"/>
        <v>3833.0673762163315</v>
      </c>
      <c r="E15" s="10">
        <f t="shared" si="2"/>
        <v>1624.4326237836685</v>
      </c>
    </row>
    <row r="16" spans="1:9">
      <c r="A16" s="14"/>
      <c r="B16" s="2"/>
      <c r="C16" s="9">
        <f>D2</f>
        <v>54575</v>
      </c>
      <c r="D16" s="8">
        <f>SUM(D6:D15)</f>
        <v>45168.101144703163</v>
      </c>
      <c r="E16" s="10">
        <f>SUM(E6:E15)</f>
        <v>9406.8988552968367</v>
      </c>
      <c r="G16" s="18" t="s">
        <v>7</v>
      </c>
      <c r="H16" s="18" t="s">
        <v>8</v>
      </c>
      <c r="I16" s="18" t="s">
        <v>9</v>
      </c>
    </row>
    <row r="17" spans="1:9">
      <c r="A17"/>
      <c r="D17" s="3"/>
      <c r="G17" s="18">
        <v>10</v>
      </c>
      <c r="H17" s="17">
        <f>C16+E16-D3</f>
        <v>26981.898855296837</v>
      </c>
      <c r="I17" s="20">
        <f>H17/D2</f>
        <v>0.49440034549329981</v>
      </c>
    </row>
    <row r="18" spans="1:9" s="1" customFormat="1" ht="15">
      <c r="A18" s="12"/>
      <c r="B18" s="12"/>
      <c r="C18" s="12"/>
      <c r="D18" s="12"/>
      <c r="E18" s="12" t="s">
        <v>4</v>
      </c>
      <c r="G18" s="18">
        <v>8</v>
      </c>
      <c r="H18" s="17">
        <f>D19+E33-D20</f>
        <v>26993.362729738961</v>
      </c>
      <c r="I18" s="20">
        <f>H18/D19</f>
        <v>0.49461040274372808</v>
      </c>
    </row>
    <row r="19" spans="1:9" s="1" customFormat="1">
      <c r="D19" s="5">
        <v>54575</v>
      </c>
      <c r="E19" s="6" t="s">
        <v>10</v>
      </c>
      <c r="G19" s="18">
        <v>4</v>
      </c>
      <c r="H19" s="19">
        <f>D36+E50-D37</f>
        <v>27043.784370932073</v>
      </c>
      <c r="I19" s="20">
        <f>H19/D36</f>
        <v>0.49553429905509983</v>
      </c>
    </row>
    <row r="20" spans="1:9" s="1" customFormat="1">
      <c r="D20" s="5">
        <v>37000</v>
      </c>
      <c r="E20" s="6" t="s">
        <v>11</v>
      </c>
    </row>
    <row r="21" spans="1:9">
      <c r="A21"/>
      <c r="D21" s="6">
        <v>8</v>
      </c>
      <c r="E21" s="6" t="s">
        <v>12</v>
      </c>
    </row>
    <row r="22" spans="1:9">
      <c r="A22" s="11" t="s">
        <v>6</v>
      </c>
      <c r="B22" s="11" t="s">
        <v>1</v>
      </c>
      <c r="C22" s="11" t="s">
        <v>2</v>
      </c>
      <c r="D22" s="11" t="s">
        <v>13</v>
      </c>
      <c r="E22" s="11" t="s">
        <v>0</v>
      </c>
    </row>
    <row r="23" spans="1:9">
      <c r="A23" s="14">
        <v>1</v>
      </c>
      <c r="B23" s="16">
        <f>(C33/D20)^(1/(D21+1))</f>
        <v>1.0441302279407429</v>
      </c>
      <c r="C23" s="9">
        <f>$C$33/$D$21</f>
        <v>6821.875</v>
      </c>
      <c r="D23" s="10">
        <f>C23/B23</f>
        <v>6533.5480359133508</v>
      </c>
      <c r="E23" s="10">
        <f>C23-D23</f>
        <v>288.32696408664924</v>
      </c>
    </row>
    <row r="24" spans="1:9">
      <c r="A24" s="14">
        <v>2</v>
      </c>
      <c r="B24" s="7">
        <f>$B$23^A24</f>
        <v>1.0902079328995877</v>
      </c>
      <c r="C24" s="9">
        <f t="shared" ref="C24:C30" si="4">$C$33/$D$21</f>
        <v>6821.875</v>
      </c>
      <c r="D24" s="10">
        <f t="shared" ref="D24:D32" si="5">C24/B24</f>
        <v>6257.4072285972998</v>
      </c>
      <c r="E24" s="10">
        <f t="shared" ref="E24:E32" si="6">C24-D24</f>
        <v>564.46777140270024</v>
      </c>
    </row>
    <row r="25" spans="1:9">
      <c r="A25" s="14">
        <v>3</v>
      </c>
      <c r="B25" s="7">
        <f t="shared" ref="B25:B32" si="7">$B$23^A25</f>
        <v>1.1383190574812527</v>
      </c>
      <c r="C25" s="9">
        <f t="shared" si="4"/>
        <v>6821.875</v>
      </c>
      <c r="D25" s="10">
        <f t="shared" si="5"/>
        <v>5992.9375293906569</v>
      </c>
      <c r="E25" s="10">
        <f t="shared" si="6"/>
        <v>828.93747060934311</v>
      </c>
    </row>
    <row r="26" spans="1:9">
      <c r="A26" s="15">
        <v>4</v>
      </c>
      <c r="B26" s="7">
        <f t="shared" si="7"/>
        <v>1.1885533369571919</v>
      </c>
      <c r="C26" s="9">
        <f t="shared" si="4"/>
        <v>6821.875</v>
      </c>
      <c r="D26" s="10">
        <f t="shared" si="5"/>
        <v>5739.6456581953989</v>
      </c>
      <c r="E26" s="10">
        <f t="shared" si="6"/>
        <v>1082.2293418046011</v>
      </c>
    </row>
    <row r="27" spans="1:9">
      <c r="A27" s="15">
        <v>5</v>
      </c>
      <c r="B27" s="7">
        <f t="shared" si="7"/>
        <v>1.2410044666368434</v>
      </c>
      <c r="C27" s="9">
        <f t="shared" si="4"/>
        <v>6821.875</v>
      </c>
      <c r="D27" s="10">
        <f t="shared" si="5"/>
        <v>5497.0591834270117</v>
      </c>
      <c r="E27" s="10">
        <f t="shared" si="6"/>
        <v>1324.8158165729883</v>
      </c>
    </row>
    <row r="28" spans="1:9">
      <c r="A28" s="15">
        <v>6</v>
      </c>
      <c r="B28" s="7">
        <f t="shared" si="7"/>
        <v>1.2957702766250074</v>
      </c>
      <c r="C28" s="9">
        <f t="shared" si="4"/>
        <v>6821.875</v>
      </c>
      <c r="D28" s="10">
        <f t="shared" si="5"/>
        <v>5264.7256408507919</v>
      </c>
      <c r="E28" s="10">
        <f t="shared" si="6"/>
        <v>1557.1493591492081</v>
      </c>
    </row>
    <row r="29" spans="1:9">
      <c r="A29" s="15">
        <v>7</v>
      </c>
      <c r="B29" s="7">
        <f t="shared" si="7"/>
        <v>1.3529529142913084</v>
      </c>
      <c r="C29" s="9">
        <f t="shared" si="4"/>
        <v>6821.875</v>
      </c>
      <c r="D29" s="10">
        <f t="shared" si="5"/>
        <v>5042.2116896605921</v>
      </c>
      <c r="E29" s="10">
        <f t="shared" si="6"/>
        <v>1779.6633103394079</v>
      </c>
    </row>
    <row r="30" spans="1:9">
      <c r="A30" s="15">
        <v>8</v>
      </c>
      <c r="B30" s="7">
        <f t="shared" si="7"/>
        <v>1.4126590347920762</v>
      </c>
      <c r="C30" s="9">
        <f t="shared" si="4"/>
        <v>6821.875</v>
      </c>
      <c r="D30" s="10">
        <f t="shared" si="5"/>
        <v>4829.1023042259349</v>
      </c>
      <c r="E30" s="10">
        <f t="shared" si="6"/>
        <v>1992.7726957740651</v>
      </c>
    </row>
    <row r="31" spans="1:9">
      <c r="A31" s="15">
        <v>9</v>
      </c>
      <c r="B31" s="7">
        <f t="shared" si="7"/>
        <v>1.4750000000000005</v>
      </c>
      <c r="C31" s="9">
        <v>0</v>
      </c>
      <c r="D31" s="10">
        <f t="shared" si="5"/>
        <v>0</v>
      </c>
      <c r="E31" s="10">
        <f t="shared" si="6"/>
        <v>0</v>
      </c>
    </row>
    <row r="32" spans="1:9">
      <c r="A32" s="15">
        <v>10</v>
      </c>
      <c r="B32" s="7">
        <f t="shared" si="7"/>
        <v>1.5400920862125962</v>
      </c>
      <c r="C32" s="9">
        <v>0</v>
      </c>
      <c r="D32" s="10">
        <f t="shared" si="5"/>
        <v>0</v>
      </c>
      <c r="E32" s="10">
        <f t="shared" si="6"/>
        <v>0</v>
      </c>
    </row>
    <row r="33" spans="1:5">
      <c r="A33" s="14"/>
      <c r="B33" s="2"/>
      <c r="C33" s="9">
        <f>D19</f>
        <v>54575</v>
      </c>
      <c r="D33" s="10">
        <f>SUM(D23:D32)</f>
        <v>45156.637270261039</v>
      </c>
      <c r="E33" s="10">
        <f>SUM(E23:E32)</f>
        <v>9418.362729738963</v>
      </c>
    </row>
    <row r="34" spans="1:5" s="4" customFormat="1">
      <c r="E34" s="13"/>
    </row>
    <row r="35" spans="1:5" s="4" customFormat="1" ht="15">
      <c r="A35" s="12"/>
      <c r="B35" s="12"/>
      <c r="C35" s="12"/>
      <c r="D35" s="12"/>
      <c r="E35" s="12" t="s">
        <v>5</v>
      </c>
    </row>
    <row r="36" spans="1:5" s="4" customFormat="1">
      <c r="D36" s="5">
        <v>54575</v>
      </c>
      <c r="E36" s="6" t="s">
        <v>10</v>
      </c>
    </row>
    <row r="37" spans="1:5" s="4" customFormat="1">
      <c r="D37" s="5">
        <v>37000</v>
      </c>
      <c r="E37" s="6" t="s">
        <v>11</v>
      </c>
    </row>
    <row r="38" spans="1:5">
      <c r="A38"/>
      <c r="D38" s="6">
        <v>4</v>
      </c>
      <c r="E38" s="4" t="s">
        <v>12</v>
      </c>
    </row>
    <row r="39" spans="1:5">
      <c r="A39" s="11" t="s">
        <v>6</v>
      </c>
      <c r="B39" s="11" t="s">
        <v>1</v>
      </c>
      <c r="C39" s="11" t="s">
        <v>2</v>
      </c>
      <c r="D39" s="11" t="s">
        <v>13</v>
      </c>
      <c r="E39" s="11" t="s">
        <v>0</v>
      </c>
    </row>
    <row r="40" spans="1:5">
      <c r="A40" s="14">
        <v>1</v>
      </c>
      <c r="B40" s="16">
        <f>(C50/D37)^(1/(D38+1))</f>
        <v>1.0808325220795976</v>
      </c>
      <c r="C40" s="9">
        <f>$C$50/$D$38</f>
        <v>13643.75</v>
      </c>
      <c r="D40" s="10">
        <f>C40/B40</f>
        <v>12623.371078572347</v>
      </c>
      <c r="E40" s="10">
        <f>C40-D40</f>
        <v>1020.378921427653</v>
      </c>
    </row>
    <row r="41" spans="1:5">
      <c r="A41" s="14">
        <v>2</v>
      </c>
      <c r="B41" s="7">
        <v>1.1681989407849438</v>
      </c>
      <c r="C41" s="9">
        <f t="shared" ref="C41:C43" si="8">$C$50/$D$38</f>
        <v>13643.75</v>
      </c>
      <c r="D41" s="10">
        <f t="shared" ref="D41:D49" si="9">C41/B41</f>
        <v>11679.303518998573</v>
      </c>
      <c r="E41" s="10">
        <f t="shared" ref="E41:E49" si="10">C41-D41</f>
        <v>1964.4464810014269</v>
      </c>
    </row>
    <row r="42" spans="1:5">
      <c r="A42" s="14">
        <v>3</v>
      </c>
      <c r="B42" s="7">
        <v>1.2626274074593054</v>
      </c>
      <c r="C42" s="9">
        <f t="shared" si="8"/>
        <v>13643.75</v>
      </c>
      <c r="D42" s="10">
        <f t="shared" si="9"/>
        <v>10805.84020226073</v>
      </c>
      <c r="E42" s="10">
        <f t="shared" si="10"/>
        <v>2837.9097977392703</v>
      </c>
    </row>
    <row r="43" spans="1:5">
      <c r="A43" s="15">
        <v>4</v>
      </c>
      <c r="B43" s="7">
        <v>1.3646887652510646</v>
      </c>
      <c r="C43" s="9">
        <f t="shared" si="8"/>
        <v>13643.75</v>
      </c>
      <c r="D43" s="10">
        <f t="shared" si="9"/>
        <v>9997.7008292362771</v>
      </c>
      <c r="E43" s="10">
        <f t="shared" si="10"/>
        <v>3646.0491707637229</v>
      </c>
    </row>
    <row r="44" spans="1:5">
      <c r="A44" s="15">
        <v>5</v>
      </c>
      <c r="B44" s="7">
        <v>1.4750000000000001</v>
      </c>
      <c r="C44" s="9"/>
      <c r="D44" s="10">
        <f t="shared" si="9"/>
        <v>0</v>
      </c>
      <c r="E44" s="10">
        <f t="shared" si="10"/>
        <v>0</v>
      </c>
    </row>
    <row r="45" spans="1:5">
      <c r="A45" s="15">
        <v>6</v>
      </c>
      <c r="B45" s="7">
        <v>1.5942279700674065</v>
      </c>
      <c r="C45" s="9"/>
      <c r="D45" s="10">
        <f t="shared" si="9"/>
        <v>0</v>
      </c>
      <c r="E45" s="10">
        <f t="shared" si="10"/>
        <v>0</v>
      </c>
    </row>
    <row r="46" spans="1:5">
      <c r="A46" s="15">
        <v>7</v>
      </c>
      <c r="B46" s="7">
        <v>1.7230934376577922</v>
      </c>
      <c r="C46" s="9"/>
      <c r="D46" s="10">
        <f t="shared" si="9"/>
        <v>0</v>
      </c>
      <c r="E46" s="10">
        <f t="shared" si="10"/>
        <v>0</v>
      </c>
    </row>
    <row r="47" spans="1:5">
      <c r="A47" s="15">
        <v>8</v>
      </c>
      <c r="B47" s="7">
        <v>1.8623754260024754</v>
      </c>
      <c r="C47" s="9"/>
      <c r="D47" s="10">
        <f t="shared" si="9"/>
        <v>0</v>
      </c>
      <c r="E47" s="10">
        <f t="shared" si="10"/>
        <v>0</v>
      </c>
    </row>
    <row r="48" spans="1:5">
      <c r="A48" s="15">
        <v>9</v>
      </c>
      <c r="B48" s="7">
        <v>2.0129159287453202</v>
      </c>
      <c r="C48" s="9"/>
      <c r="D48" s="10">
        <f t="shared" si="9"/>
        <v>0</v>
      </c>
      <c r="E48" s="10">
        <f t="shared" si="10"/>
        <v>0</v>
      </c>
    </row>
    <row r="49" spans="1:5">
      <c r="A49" s="15">
        <v>10</v>
      </c>
      <c r="B49" s="7">
        <v>2.1756250000000001</v>
      </c>
      <c r="C49" s="9"/>
      <c r="D49" s="10">
        <f t="shared" si="9"/>
        <v>0</v>
      </c>
      <c r="E49" s="10">
        <f t="shared" si="10"/>
        <v>0</v>
      </c>
    </row>
    <row r="50" spans="1:5">
      <c r="A50" s="14"/>
      <c r="B50" s="7"/>
      <c r="C50" s="9">
        <f>D36</f>
        <v>54575</v>
      </c>
      <c r="D50" s="10">
        <f>SUM(D40:D49)</f>
        <v>45106.215629067927</v>
      </c>
      <c r="E50" s="10">
        <f>SUM(E40:E49)</f>
        <v>9468.7843709320732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Mohamed Mostafa Salama</cp:lastModifiedBy>
  <dcterms:created xsi:type="dcterms:W3CDTF">2011-03-23T06:59:09Z</dcterms:created>
  <dcterms:modified xsi:type="dcterms:W3CDTF">2011-12-18T11:34:55Z</dcterms:modified>
</cp:coreProperties>
</file>